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" sheetId="1" state="visible" r:id="rId3"/>
  </sheets>
  <definedNames>
    <definedName function="false" hidden="false" localSheetId="0" name="_xlnm.Print_Area" vbProcedure="false">'Приложение 2'!$A$1:$M$24</definedName>
    <definedName function="false" hidden="false" localSheetId="0" name="_xlnm.Print_Titles" vbProcedure="false">'Приложение 2'!$5:$8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<sst xmlns="http://schemas.openxmlformats.org/spreadsheetml/2006/main" count="32" uniqueCount="29">
  <si>
    <t xml:space="preserve">Приложение №3</t>
  </si>
  <si>
    <t xml:space="preserve">к постановлению администрации Дальнереченского муниципального округа от "  " г. № -па</t>
  </si>
  <si>
    <t xml:space="preserve">Ресурсное обеспечение Муниципальной программы "Обращение с твердыми коммунальными отходами в Дальнереченском муниципальном районе на 2025-2029 годы"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</si>
  <si>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</si>
  <si>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</si>
  <si>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</si>
  <si>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</si>
  <si>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</si>
  <si>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</si>
  <si>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</si>
  <si>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</si>
  <si>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</si>
  <si>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</si>
  <si>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</si>
  <si>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</si>
  <si>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 "Обращение с твердыми коммунальными отходами в Дальнереченском муниципальном районе на 2025-2029 годы"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</si>
  <si>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</si>
  <si>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</si>
  <si>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</si>
  <si>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</si>
  <si>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 "Свалки ТКО"</t>
  </si>
  <si>
    <t xml:space="preserve">1.1.</t>
  </si>
  <si>
    <t xml:space="preserve">     Устройство контейнерных площадок для сбора и накопления ТКО в сельских поселениях Дальнереченского муниципального района</t>
  </si>
  <si>
    <t xml:space="preserve">1.2</t>
  </si>
  <si>
    <t xml:space="preserve">      Ликвидация стихийных (несанкционированных) свалок</t>
  </si>
  <si>
    <t xml:space="preserve">1.3</t>
  </si>
  <si>
    <t xml:space="preserve">  Приобретение контейнеров для сбора твердых коммунальных отходов</t>
  </si>
  <si>
    <t xml:space="preserve">1.4</t>
  </si>
  <si>
    <t xml:space="preserve">      Ремонт контейнерных площадок для сбора и накопления ТКО в сельских поселениях Дальнереченского муниципального района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</si>
</sst>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X2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4" customFormat="false" ht="46.5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Format="false" ht="38.25" hidden="false" customHeight="true" outlineLevel="0" collapsed="false">
      <c r="A5" s="4"/>
      <c r="B5" s="5"/>
      <c r="C5" s="6" t="s">
        <v>3</v>
      </c>
      <c r="D5" s="6"/>
      <c r="E5" s="6"/>
      <c r="F5" s="6"/>
      <c r="G5" s="7" t="s">
        <v>4</v>
      </c>
      <c r="H5" s="8"/>
      <c r="I5" s="6" t="s">
        <v>5</v>
      </c>
      <c r="J5" s="6"/>
      <c r="K5" s="6"/>
      <c r="L5" s="6"/>
      <c r="M5" s="6"/>
    </row>
    <row r="6" customFormat="false" ht="7.5" hidden="false" customHeight="true" outlineLevel="0" collapsed="false">
      <c r="A6" s="4"/>
      <c r="B6" s="5"/>
      <c r="C6" s="6"/>
      <c r="D6" s="6"/>
      <c r="E6" s="6"/>
      <c r="F6" s="6"/>
      <c r="G6" s="7"/>
      <c r="H6" s="9"/>
      <c r="I6" s="6"/>
      <c r="J6" s="6"/>
      <c r="K6" s="6"/>
      <c r="L6" s="6"/>
      <c r="M6" s="6"/>
    </row>
    <row r="7" customFormat="false" ht="17.25" hidden="false" customHeight="true" outlineLevel="0" collapsed="false">
      <c r="A7" s="4"/>
      <c r="B7" s="5"/>
      <c r="C7" s="6" t="s">
        <v>6</v>
      </c>
      <c r="D7" s="6" t="s">
        <v>7</v>
      </c>
      <c r="E7" s="6" t="s">
        <v>8</v>
      </c>
      <c r="F7" s="6" t="s">
        <v>9</v>
      </c>
      <c r="G7" s="10"/>
      <c r="H7" s="10"/>
      <c r="I7" s="7" t="s">
        <v>10</v>
      </c>
      <c r="J7" s="6" t="s">
        <v>11</v>
      </c>
      <c r="K7" s="6" t="s">
        <v>12</v>
      </c>
      <c r="L7" s="6" t="s">
        <v>13</v>
      </c>
      <c r="M7" s="6" t="s">
        <v>14</v>
      </c>
    </row>
    <row r="8" customFormat="false" ht="15" hidden="false" customHeight="false" outlineLevel="0" collapsed="false">
      <c r="A8" s="11" t="n">
        <v>1</v>
      </c>
      <c r="B8" s="6" t="n">
        <v>2</v>
      </c>
      <c r="C8" s="6" t="n">
        <v>3</v>
      </c>
      <c r="D8" s="6" t="n">
        <v>4</v>
      </c>
      <c r="E8" s="6" t="n">
        <v>5</v>
      </c>
      <c r="F8" s="6" t="n">
        <v>6</v>
      </c>
      <c r="G8" s="6" t="n">
        <v>7</v>
      </c>
      <c r="H8" s="12"/>
      <c r="I8" s="7" t="n">
        <v>8</v>
      </c>
      <c r="J8" s="6" t="n">
        <v>9</v>
      </c>
      <c r="K8" s="6" t="n">
        <v>10</v>
      </c>
      <c r="L8" s="6" t="n">
        <v>11</v>
      </c>
      <c r="M8" s="6" t="n">
        <v>12</v>
      </c>
    </row>
    <row r="9" customFormat="false" ht="19.5" hidden="false" customHeight="true" outlineLevel="0" collapsed="false">
      <c r="A9" s="5" t="s">
        <v>15</v>
      </c>
      <c r="B9" s="5"/>
      <c r="C9" s="13" t="n">
        <v>0</v>
      </c>
      <c r="D9" s="14" t="n">
        <v>0</v>
      </c>
      <c r="E9" s="5" t="n">
        <v>1900000000</v>
      </c>
      <c r="F9" s="15" t="n">
        <v>0</v>
      </c>
      <c r="G9" s="16" t="s">
        <v>16</v>
      </c>
      <c r="H9" s="17"/>
      <c r="I9" s="18" t="n">
        <f aca="false">I17+I18+I21+I23</f>
        <v>7410705.44</v>
      </c>
      <c r="J9" s="18" t="n">
        <f aca="false">J17+J18+J21+J23</f>
        <v>4360000</v>
      </c>
      <c r="K9" s="18" t="n">
        <f aca="false">K17+K18+K21+K23</f>
        <v>1360000</v>
      </c>
      <c r="L9" s="18" t="n">
        <f aca="false">L17+L18+L21+L23</f>
        <v>360000</v>
      </c>
      <c r="M9" s="18" t="n">
        <f aca="false">M17+M18+M21+M23</f>
        <v>360000</v>
      </c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20" t="n">
        <f aca="false">G12</f>
        <v>13850705.44</v>
      </c>
      <c r="H10" s="21"/>
      <c r="I10" s="18"/>
      <c r="J10" s="18"/>
      <c r="K10" s="18"/>
      <c r="L10" s="18"/>
      <c r="M10" s="18"/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16" t="s">
        <v>17</v>
      </c>
      <c r="H11" s="17"/>
      <c r="I11" s="18" t="n">
        <f aca="false">I9</f>
        <v>7410705.44</v>
      </c>
      <c r="J11" s="18" t="n">
        <f aca="false">J9</f>
        <v>4360000</v>
      </c>
      <c r="K11" s="18" t="n">
        <f aca="false">K9</f>
        <v>1360000</v>
      </c>
      <c r="L11" s="18" t="n">
        <f aca="false">L9</f>
        <v>360000</v>
      </c>
      <c r="M11" s="18" t="n">
        <f aca="false">M9</f>
        <v>360000</v>
      </c>
      <c r="N11" s="19"/>
      <c r="O11" s="19"/>
      <c r="P11" s="19"/>
      <c r="Q11" s="19"/>
      <c r="R11" s="19"/>
    </row>
    <row r="12" customFormat="false" ht="19.5" hidden="false" customHeight="true" outlineLevel="0" collapsed="false">
      <c r="A12" s="5"/>
      <c r="B12" s="5"/>
      <c r="C12" s="13"/>
      <c r="D12" s="14"/>
      <c r="E12" s="5"/>
      <c r="F12" s="15"/>
      <c r="G12" s="22" t="n">
        <f aca="false">I11+J11+K11+L11+M11</f>
        <v>13850705.44</v>
      </c>
      <c r="H12" s="23"/>
      <c r="I12" s="18"/>
      <c r="J12" s="18"/>
      <c r="K12" s="18"/>
      <c r="L12" s="18"/>
      <c r="M12" s="18"/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16" t="s">
        <v>18</v>
      </c>
      <c r="H13" s="17"/>
      <c r="I13" s="18" t="n">
        <v>0</v>
      </c>
      <c r="J13" s="18" t="n">
        <v>0</v>
      </c>
      <c r="K13" s="18" t="n">
        <v>0</v>
      </c>
      <c r="L13" s="18" t="n">
        <v>0</v>
      </c>
      <c r="M13" s="18" t="n">
        <v>0</v>
      </c>
      <c r="N13" s="19"/>
      <c r="O13" s="19"/>
      <c r="P13" s="19"/>
      <c r="Q13" s="19"/>
      <c r="R13" s="19"/>
    </row>
    <row r="14" customFormat="false" ht="19.5" hidden="false" customHeight="true" outlineLevel="0" collapsed="false">
      <c r="A14" s="5"/>
      <c r="B14" s="5"/>
      <c r="C14" s="13"/>
      <c r="D14" s="14"/>
      <c r="E14" s="5"/>
      <c r="F14" s="15"/>
      <c r="G14" s="24" t="n">
        <f aca="false">SUM(I13:M14)</f>
        <v>0</v>
      </c>
      <c r="H14" s="24"/>
      <c r="I14" s="18"/>
      <c r="J14" s="18"/>
      <c r="K14" s="18"/>
      <c r="L14" s="18"/>
      <c r="M14" s="18"/>
      <c r="N14" s="19"/>
      <c r="O14" s="19"/>
      <c r="P14" s="19"/>
      <c r="Q14" s="19"/>
      <c r="R14" s="19"/>
    </row>
    <row r="15" customFormat="false" ht="12" hidden="false" customHeight="true" outlineLevel="0" collapsed="false">
      <c r="A15" s="4" t="s">
        <v>19</v>
      </c>
      <c r="B15" s="5" t="s">
        <v>20</v>
      </c>
      <c r="C15" s="15" t="n">
        <v>1</v>
      </c>
      <c r="D15" s="14" t="n">
        <v>605</v>
      </c>
      <c r="E15" s="5" t="n">
        <v>1990100000</v>
      </c>
      <c r="F15" s="15" t="n">
        <v>240</v>
      </c>
      <c r="G15" s="25" t="s">
        <v>16</v>
      </c>
      <c r="H15" s="26"/>
      <c r="I15" s="18" t="n">
        <f aca="false">I17+I18+I21+I23</f>
        <v>7410705.44</v>
      </c>
      <c r="J15" s="18" t="n">
        <f aca="false">J17+J18+J21+J23</f>
        <v>4360000</v>
      </c>
      <c r="K15" s="18" t="n">
        <f aca="false">K17+K18+K21+K23</f>
        <v>1360000</v>
      </c>
      <c r="L15" s="18" t="n">
        <v>360000</v>
      </c>
      <c r="M15" s="18" t="n">
        <v>360000</v>
      </c>
      <c r="N15" s="19"/>
      <c r="O15" s="19"/>
      <c r="P15" s="19"/>
      <c r="Q15" s="19"/>
      <c r="R15" s="19"/>
    </row>
    <row r="16" customFormat="false" ht="21.75" hidden="false" customHeight="true" outlineLevel="0" collapsed="false">
      <c r="A16" s="4"/>
      <c r="B16" s="5"/>
      <c r="C16" s="15"/>
      <c r="D16" s="14"/>
      <c r="E16" s="5"/>
      <c r="F16" s="15"/>
      <c r="G16" s="27" t="n">
        <f aca="false">G17+G18+G22+G24</f>
        <v>13850705.44</v>
      </c>
      <c r="H16" s="28"/>
      <c r="I16" s="18"/>
      <c r="J16" s="18"/>
      <c r="K16" s="18"/>
      <c r="L16" s="18"/>
      <c r="M16" s="18"/>
      <c r="N16" s="19"/>
      <c r="O16" s="19"/>
      <c r="P16" s="19"/>
      <c r="Q16" s="19"/>
      <c r="R16" s="19"/>
    </row>
    <row r="17" customFormat="false" ht="54.75" hidden="false" customHeight="true" outlineLevel="0" collapsed="false">
      <c r="A17" s="29" t="s">
        <v>21</v>
      </c>
      <c r="B17" s="30" t="s">
        <v>22</v>
      </c>
      <c r="C17" s="31" t="n">
        <v>1</v>
      </c>
      <c r="D17" s="32" t="n">
        <v>605</v>
      </c>
      <c r="E17" s="30" t="n">
        <v>1990123401</v>
      </c>
      <c r="F17" s="31" t="n">
        <v>240</v>
      </c>
      <c r="G17" s="33" t="n">
        <f aca="false">I17+J17+K17+L17+M17</f>
        <v>3900000</v>
      </c>
      <c r="H17" s="34"/>
      <c r="I17" s="35" t="n">
        <v>0</v>
      </c>
      <c r="J17" s="35" t="n">
        <v>3200000</v>
      </c>
      <c r="K17" s="35" t="n">
        <v>700000</v>
      </c>
      <c r="L17" s="35" t="n">
        <v>0</v>
      </c>
      <c r="M17" s="35" t="n">
        <v>0</v>
      </c>
      <c r="N17" s="19"/>
      <c r="O17" s="19"/>
      <c r="P17" s="19"/>
      <c r="Q17" s="19"/>
      <c r="R17" s="19"/>
    </row>
    <row r="18" s="41" customFormat="true" ht="25.5" hidden="false" customHeight="true" outlineLevel="0" collapsed="false">
      <c r="A18" s="11" t="s">
        <v>23</v>
      </c>
      <c r="B18" s="6" t="s">
        <v>24</v>
      </c>
      <c r="C18" s="36" t="n">
        <v>1</v>
      </c>
      <c r="D18" s="37" t="n">
        <v>605</v>
      </c>
      <c r="E18" s="6" t="n">
        <v>1990123402</v>
      </c>
      <c r="F18" s="36" t="n">
        <v>240</v>
      </c>
      <c r="G18" s="38" t="n">
        <f aca="false">SUM(I18:M20)</f>
        <v>1701750</v>
      </c>
      <c r="H18" s="39"/>
      <c r="I18" s="35" t="n">
        <v>261750</v>
      </c>
      <c r="J18" s="35" t="n">
        <v>360000</v>
      </c>
      <c r="K18" s="35" t="n">
        <v>360000</v>
      </c>
      <c r="L18" s="35" t="n">
        <v>360000</v>
      </c>
      <c r="M18" s="38" t="n">
        <v>360000</v>
      </c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</row>
    <row r="19" customFormat="false" ht="13.5" hidden="false" customHeight="true" outlineLevel="0" collapsed="false">
      <c r="A19" s="11"/>
      <c r="B19" s="6"/>
      <c r="C19" s="36"/>
      <c r="D19" s="37"/>
      <c r="E19" s="6"/>
      <c r="F19" s="36"/>
      <c r="G19" s="38"/>
      <c r="H19" s="42"/>
      <c r="I19" s="35"/>
      <c r="J19" s="35"/>
      <c r="K19" s="35"/>
      <c r="L19" s="35"/>
      <c r="M19" s="35"/>
    </row>
    <row r="20" customFormat="false" ht="17.25" hidden="false" customHeight="true" outlineLevel="0" collapsed="false">
      <c r="A20" s="11"/>
      <c r="B20" s="6"/>
      <c r="C20" s="36"/>
      <c r="D20" s="37"/>
      <c r="E20" s="6"/>
      <c r="F20" s="36"/>
      <c r="G20" s="38"/>
      <c r="H20" s="43"/>
      <c r="I20" s="35"/>
      <c r="J20" s="35"/>
      <c r="K20" s="35"/>
      <c r="L20" s="35"/>
      <c r="M20" s="35"/>
    </row>
    <row r="21" customFormat="false" ht="12" hidden="false" customHeight="true" outlineLevel="0" collapsed="false">
      <c r="A21" s="11" t="s">
        <v>25</v>
      </c>
      <c r="B21" s="6" t="s">
        <v>26</v>
      </c>
      <c r="C21" s="36" t="n">
        <v>1</v>
      </c>
      <c r="D21" s="37" t="n">
        <v>605</v>
      </c>
      <c r="E21" s="6" t="n">
        <v>1990123403</v>
      </c>
      <c r="F21" s="36" t="n">
        <v>240</v>
      </c>
      <c r="G21" s="44" t="s">
        <v>16</v>
      </c>
      <c r="H21" s="42"/>
      <c r="I21" s="35" t="n">
        <v>7023175.24</v>
      </c>
      <c r="J21" s="35" t="n">
        <v>800000</v>
      </c>
      <c r="K21" s="35" t="n">
        <v>300000</v>
      </c>
      <c r="L21" s="35" t="n">
        <v>0</v>
      </c>
      <c r="M21" s="35" t="n">
        <v>0</v>
      </c>
    </row>
    <row r="22" customFormat="false" ht="39.75" hidden="false" customHeight="true" outlineLevel="0" collapsed="false">
      <c r="A22" s="11"/>
      <c r="B22" s="6"/>
      <c r="C22" s="36"/>
      <c r="D22" s="37"/>
      <c r="E22" s="6"/>
      <c r="F22" s="36"/>
      <c r="G22" s="45" t="n">
        <f aca="false">SUM(I21:M22)</f>
        <v>8123175.24</v>
      </c>
      <c r="H22" s="43"/>
      <c r="I22" s="35"/>
      <c r="J22" s="35"/>
      <c r="K22" s="35"/>
      <c r="L22" s="35"/>
      <c r="M22" s="35"/>
    </row>
    <row r="23" customFormat="false" ht="18" hidden="false" customHeight="true" outlineLevel="0" collapsed="false">
      <c r="A23" s="11" t="s">
        <v>27</v>
      </c>
      <c r="B23" s="6" t="s">
        <v>28</v>
      </c>
      <c r="C23" s="36" t="n">
        <v>1</v>
      </c>
      <c r="D23" s="37" t="n">
        <v>605</v>
      </c>
      <c r="E23" s="6" t="n">
        <v>1990123404</v>
      </c>
      <c r="F23" s="36" t="n">
        <v>240</v>
      </c>
      <c r="G23" s="46" t="s">
        <v>16</v>
      </c>
      <c r="H23" s="8"/>
      <c r="I23" s="35" t="n">
        <v>125780.2</v>
      </c>
      <c r="J23" s="35" t="n">
        <v>0</v>
      </c>
      <c r="K23" s="35" t="n">
        <v>0</v>
      </c>
      <c r="L23" s="35" t="n">
        <v>0</v>
      </c>
      <c r="M23" s="35" t="n">
        <v>0</v>
      </c>
    </row>
    <row r="24" customFormat="false" ht="32.25" hidden="false" customHeight="true" outlineLevel="0" collapsed="false">
      <c r="A24" s="11"/>
      <c r="B24" s="6"/>
      <c r="C24" s="36"/>
      <c r="D24" s="37"/>
      <c r="E24" s="6"/>
      <c r="F24" s="36"/>
      <c r="G24" s="45" t="n">
        <f aca="false">SUM(I23:M24)</f>
        <v>125780.2</v>
      </c>
      <c r="H24" s="43"/>
      <c r="I24" s="35"/>
      <c r="J24" s="35"/>
      <c r="K24" s="35"/>
      <c r="L24" s="35"/>
      <c r="M24" s="35"/>
    </row>
  </sheetData>
  <mergeCells count="71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8:A20"/>
    <mergeCell ref="B18:B20"/>
    <mergeCell ref="C18:C20"/>
    <mergeCell ref="D18:D20"/>
    <mergeCell ref="E18:E20"/>
    <mergeCell ref="F18:F20"/>
    <mergeCell ref="G18:G20"/>
    <mergeCell ref="I18:I20"/>
    <mergeCell ref="J18:J20"/>
    <mergeCell ref="K18:K20"/>
    <mergeCell ref="L18:L20"/>
    <mergeCell ref="M18:M20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21:L22"/>
    <mergeCell ref="M21:M22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23:L24"/>
    <mergeCell ref="M23:M24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2025-12-26T01:30:02Z</cp:lastPrinted>
  <dcterms:modified xsi:type="dcterms:W3CDTF">2025-12-26T15:38:56Z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